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458"/>
  </bookViews>
  <sheets>
    <sheet name="20211005" sheetId="4" r:id="rId1"/>
  </sheets>
  <definedNames>
    <definedName name="_xlnm.Print_Titles" localSheetId="0">'20211005'!$6:$7</definedName>
    <definedName name="_xlnm.Print_Area" localSheetId="0">'20211005'!$A$1:$E$29</definedName>
  </definedNames>
  <calcPr calcId="145621"/>
</workbook>
</file>

<file path=xl/calcChain.xml><?xml version="1.0" encoding="utf-8"?>
<calcChain xmlns="http://schemas.openxmlformats.org/spreadsheetml/2006/main">
  <c r="D27" i="4" l="1"/>
  <c r="E27" i="4"/>
  <c r="D26" i="4"/>
  <c r="D25" i="4" s="1"/>
  <c r="D24" i="4" s="1"/>
  <c r="E26" i="4"/>
  <c r="E25" i="4" s="1"/>
  <c r="E24" i="4" s="1"/>
  <c r="C27" i="4"/>
  <c r="C26" i="4" s="1"/>
  <c r="C25" i="4" s="1"/>
  <c r="C24" i="4" s="1"/>
  <c r="E23" i="4" l="1"/>
  <c r="D23" i="4"/>
  <c r="D19" i="4" s="1"/>
  <c r="D18" i="4" s="1"/>
  <c r="C23" i="4"/>
  <c r="C19" i="4" s="1"/>
  <c r="C18" i="4" s="1"/>
  <c r="E19" i="4"/>
  <c r="E18" i="4" s="1"/>
  <c r="E16" i="4"/>
  <c r="E15" i="4" s="1"/>
  <c r="D16" i="4"/>
  <c r="C16" i="4"/>
  <c r="C15" i="4" s="1"/>
  <c r="D15" i="4"/>
  <c r="E11" i="4"/>
  <c r="D11" i="4"/>
  <c r="C11" i="4"/>
  <c r="E9" i="4"/>
  <c r="D9" i="4"/>
  <c r="C9" i="4"/>
  <c r="E8" i="4" l="1"/>
  <c r="D14" i="4"/>
  <c r="D13" i="4" s="1"/>
  <c r="D8" i="4"/>
  <c r="C8" i="4"/>
  <c r="E14" i="4"/>
  <c r="E13" i="4" s="1"/>
  <c r="C14" i="4"/>
  <c r="C13" i="4" s="1"/>
  <c r="C29" i="4" s="1"/>
  <c r="D29" i="4" l="1"/>
  <c r="E29" i="4"/>
</calcChain>
</file>

<file path=xl/sharedStrings.xml><?xml version="1.0" encoding="utf-8"?>
<sst xmlns="http://schemas.openxmlformats.org/spreadsheetml/2006/main" count="51" uniqueCount="51">
  <si>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</si>
  <si>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</si>
  <si>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</si>
  <si>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</si>
  <si>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</si>
  <si>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</si>
  <si>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</si>
  <si>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</si>
  <si>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</si>
  <si>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</si>
  <si>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</si>
  <si>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</si>
  <si>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</si>
  <si>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</si>
  <si>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</si>
  <si>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</si>
  <si>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</si>
  <si>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</si>
  <si>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</si>
  <si>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</si>
  <si>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</si>
  <si>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</si>
  <si>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</si>
  <si>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</si>
  <si>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2021 год 
и на плановый период 2022 и 2023 годов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</si>
  <si>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</si>
  <si>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</si>
  <si>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</si>
  <si>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</si>
  <si>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</si>
  <si>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</si>
  <si>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</si>
  <si>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</si>
  <si>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</si>
  <si>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</si>
  <si>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</si>
  <si>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</si>
  <si>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</si>
  <si>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</si>
  <si>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</si>
  <si>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</si>
  <si>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</si>
  <si>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</si>
  <si>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</si>
  <si>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</si>
  <si>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</si>
  <si>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</si>
  <si>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</si>
  <si>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</si>
  <si>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Приложение  16 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2021 год                                                                                                                                       и на плановый  период 2022 и 2023 годов"</t>
  </si>
  <si>
    <r>
      <t xml:space="preserve">  </t>
    </r>
    <r>
      <rPr>
        <sz val="10"/>
        <color theme="1"/>
        <rFont val="Times New Roman"/>
        <family val="1"/>
        <charset val="204"/>
      </rPr>
      <t xml:space="preserve">818 01 03 01 00 02 5500 810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</si>
</sst>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2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90" zoomScaleNormal="110" zoomScaleSheetLayoutView="90" workbookViewId="0">
      <selection activeCell="J10" sqref="I10:J10"/>
    </sheetView>
  </sheetViews>
  <sheetFormatPr defaultRowHeight="18" x14ac:dyDescent="0.25"/>
  <cols>
    <col min="1" max="1" width="28.85546875" style="1" customWidth="1"/>
    <col min="2" max="2" width="37.7109375" style="1" customWidth="1"/>
    <col min="3" max="3" width="18" style="8" bestFit="1" customWidth="1"/>
    <col min="4" max="4" width="17.28515625" style="1" bestFit="1" customWidth="1"/>
    <col min="5" max="5" width="18.7109375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6" customHeight="1" x14ac:dyDescent="0.25">
      <c r="C1" s="30"/>
      <c r="D1" s="30"/>
      <c r="E1" s="30"/>
    </row>
    <row r="2" spans="1:11" customFormat="1" ht="69.75" customHeight="1" x14ac:dyDescent="0.25">
      <c r="A2" s="1"/>
      <c r="B2" s="1"/>
      <c r="C2" s="30" t="s">
        <v>49</v>
      </c>
      <c r="D2" s="30"/>
      <c r="E2" s="30"/>
      <c r="F2" s="10"/>
      <c r="G2" s="10"/>
      <c r="H2" s="10"/>
      <c r="I2" s="10"/>
      <c r="J2" s="10"/>
      <c r="K2" s="10"/>
    </row>
    <row r="3" spans="1:11" customFormat="1" ht="15" customHeight="1" x14ac:dyDescent="0.25">
      <c r="A3" s="10"/>
      <c r="B3" s="10"/>
      <c r="C3" s="9"/>
      <c r="D3" s="10"/>
      <c r="E3" s="10"/>
      <c r="F3" s="10"/>
      <c r="G3" s="10"/>
      <c r="H3" s="5"/>
      <c r="I3" s="5"/>
      <c r="J3" s="5"/>
      <c r="K3" s="5"/>
    </row>
    <row r="4" spans="1:11" ht="45" customHeight="1" x14ac:dyDescent="0.25">
      <c r="A4" s="27" t="s">
        <v>24</v>
      </c>
      <c r="B4" s="27"/>
      <c r="C4" s="27"/>
      <c r="D4" s="27"/>
      <c r="E4" s="27"/>
      <c r="F4" s="11"/>
      <c r="G4" s="11"/>
      <c r="H4" s="11"/>
      <c r="I4" s="11"/>
      <c r="J4" s="11"/>
      <c r="K4" s="11"/>
    </row>
    <row r="5" spans="1:11" x14ac:dyDescent="0.25">
      <c r="A5" s="12"/>
      <c r="B5" s="12"/>
      <c r="C5" s="13"/>
      <c r="D5" s="12"/>
      <c r="E5" s="14" t="s">
        <v>0</v>
      </c>
    </row>
    <row r="6" spans="1:11" ht="39" customHeight="1" x14ac:dyDescent="0.25">
      <c r="A6" s="15" t="s">
        <v>1</v>
      </c>
      <c r="B6" s="15" t="s">
        <v>2</v>
      </c>
      <c r="C6" s="18" t="s">
        <v>20</v>
      </c>
      <c r="D6" s="18" t="s">
        <v>23</v>
      </c>
      <c r="E6" s="18" t="s">
        <v>25</v>
      </c>
    </row>
    <row r="7" spans="1:11" s="3" customFormat="1" ht="14.25" customHeight="1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</row>
    <row r="8" spans="1:11" ht="28.5" x14ac:dyDescent="0.25">
      <c r="A8" s="15" t="s">
        <v>3</v>
      </c>
      <c r="B8" s="19" t="s">
        <v>4</v>
      </c>
      <c r="C8" s="20">
        <f>C9+C11</f>
        <v>-594031000</v>
      </c>
      <c r="D8" s="20">
        <f>D9+D11</f>
        <v>1462056650</v>
      </c>
      <c r="E8" s="20">
        <f>E9+E11</f>
        <v>1507998350</v>
      </c>
    </row>
    <row r="9" spans="1:11" ht="45" x14ac:dyDescent="0.25">
      <c r="A9" s="15" t="s">
        <v>5</v>
      </c>
      <c r="B9" s="21" t="s">
        <v>30</v>
      </c>
      <c r="C9" s="22">
        <f>C10</f>
        <v>0</v>
      </c>
      <c r="D9" s="22">
        <f>D10</f>
        <v>1462056650</v>
      </c>
      <c r="E9" s="22">
        <f>E10</f>
        <v>1507998350</v>
      </c>
    </row>
    <row r="10" spans="1:11" ht="60" x14ac:dyDescent="0.25">
      <c r="A10" s="15" t="s">
        <v>6</v>
      </c>
      <c r="B10" s="21" t="s">
        <v>31</v>
      </c>
      <c r="C10" s="23">
        <v>0</v>
      </c>
      <c r="D10" s="23">
        <v>1462056650</v>
      </c>
      <c r="E10" s="23">
        <v>1507998350</v>
      </c>
    </row>
    <row r="11" spans="1:11" ht="45" x14ac:dyDescent="0.25">
      <c r="A11" s="15" t="s">
        <v>7</v>
      </c>
      <c r="B11" s="21" t="s">
        <v>8</v>
      </c>
      <c r="C11" s="22">
        <f>C12</f>
        <v>-594031000</v>
      </c>
      <c r="D11" s="22">
        <f>D12</f>
        <v>0</v>
      </c>
      <c r="E11" s="22">
        <f>E12</f>
        <v>0</v>
      </c>
    </row>
    <row r="12" spans="1:11" ht="60" x14ac:dyDescent="0.25">
      <c r="A12" s="15" t="s">
        <v>9</v>
      </c>
      <c r="B12" s="21" t="s">
        <v>10</v>
      </c>
      <c r="C12" s="22">
        <v>-594031000</v>
      </c>
      <c r="D12" s="22">
        <v>0</v>
      </c>
      <c r="E12" s="22">
        <v>0</v>
      </c>
    </row>
    <row r="13" spans="1:11" ht="42.75" x14ac:dyDescent="0.25">
      <c r="A13" s="15" t="s">
        <v>11</v>
      </c>
      <c r="B13" s="24" t="s">
        <v>29</v>
      </c>
      <c r="C13" s="25">
        <f t="shared" ref="C13:E13" si="0">C14</f>
        <v>-410738000</v>
      </c>
      <c r="D13" s="25">
        <f t="shared" si="0"/>
        <v>-410738000</v>
      </c>
      <c r="E13" s="25">
        <f t="shared" si="0"/>
        <v>-456679700</v>
      </c>
    </row>
    <row r="14" spans="1:11" ht="60" x14ac:dyDescent="0.25">
      <c r="A14" s="15" t="s">
        <v>12</v>
      </c>
      <c r="B14" s="21" t="s">
        <v>26</v>
      </c>
      <c r="C14" s="23">
        <f>C15+C18</f>
        <v>-410738000</v>
      </c>
      <c r="D14" s="23">
        <f>D15+D18</f>
        <v>-410738000</v>
      </c>
      <c r="E14" s="23">
        <f>E15+E18</f>
        <v>-456679700</v>
      </c>
    </row>
    <row r="15" spans="1:11" ht="60" x14ac:dyDescent="0.25">
      <c r="A15" s="15" t="s">
        <v>13</v>
      </c>
      <c r="B15" s="21" t="s">
        <v>32</v>
      </c>
      <c r="C15" s="23">
        <f t="shared" ref="C15:E16" si="1">C16</f>
        <v>3785147353.5500002</v>
      </c>
      <c r="D15" s="23">
        <f t="shared" si="1"/>
        <v>3638838314.25</v>
      </c>
      <c r="E15" s="23">
        <f t="shared" si="1"/>
        <v>3645724039.0999999</v>
      </c>
    </row>
    <row r="16" spans="1:11" ht="75" x14ac:dyDescent="0.25">
      <c r="A16" s="15" t="s">
        <v>14</v>
      </c>
      <c r="B16" s="21" t="s">
        <v>34</v>
      </c>
      <c r="C16" s="23">
        <f t="shared" si="1"/>
        <v>3785147353.5500002</v>
      </c>
      <c r="D16" s="23">
        <f t="shared" si="1"/>
        <v>3638838314.25</v>
      </c>
      <c r="E16" s="23">
        <f t="shared" si="1"/>
        <v>3645724039.0999999</v>
      </c>
    </row>
    <row r="17" spans="1:7" ht="75" x14ac:dyDescent="0.25">
      <c r="A17" s="15" t="s">
        <v>15</v>
      </c>
      <c r="B17" s="21" t="s">
        <v>36</v>
      </c>
      <c r="C17" s="23">
        <v>3785147353.5500002</v>
      </c>
      <c r="D17" s="23">
        <v>3638838314.25</v>
      </c>
      <c r="E17" s="23">
        <v>3645724039.0999999</v>
      </c>
    </row>
    <row r="18" spans="1:7" ht="75" x14ac:dyDescent="0.25">
      <c r="A18" s="15" t="s">
        <v>16</v>
      </c>
      <c r="B18" s="21" t="s">
        <v>27</v>
      </c>
      <c r="C18" s="23">
        <f t="shared" ref="C18:E18" si="2">C19</f>
        <v>-4195885353.5500002</v>
      </c>
      <c r="D18" s="23">
        <f t="shared" si="2"/>
        <v>-4049576314.25</v>
      </c>
      <c r="E18" s="23">
        <f t="shared" si="2"/>
        <v>-4102403739.0999999</v>
      </c>
    </row>
    <row r="19" spans="1:7" ht="75" x14ac:dyDescent="0.25">
      <c r="A19" s="15" t="s">
        <v>17</v>
      </c>
      <c r="B19" s="21" t="s">
        <v>28</v>
      </c>
      <c r="C19" s="23">
        <f>C20+C21+C22+C23</f>
        <v>-4195885353.5500002</v>
      </c>
      <c r="D19" s="23">
        <f t="shared" ref="D19:E19" si="3">D20+D21+D22+D23</f>
        <v>-4049576314.25</v>
      </c>
      <c r="E19" s="23">
        <f t="shared" si="3"/>
        <v>-4102403739.0999999</v>
      </c>
    </row>
    <row r="20" spans="1:7" ht="90" x14ac:dyDescent="0.25">
      <c r="A20" s="15" t="s">
        <v>35</v>
      </c>
      <c r="B20" s="21" t="s">
        <v>37</v>
      </c>
      <c r="C20" s="22">
        <v>-60298450</v>
      </c>
      <c r="D20" s="22">
        <v>-60298450</v>
      </c>
      <c r="E20" s="22">
        <v>-60298450</v>
      </c>
    </row>
    <row r="21" spans="1:7" ht="120" x14ac:dyDescent="0.25">
      <c r="A21" s="15" t="s">
        <v>21</v>
      </c>
      <c r="B21" s="21" t="s">
        <v>22</v>
      </c>
      <c r="C21" s="22">
        <v>-350439550</v>
      </c>
      <c r="D21" s="22">
        <v>-350439550</v>
      </c>
      <c r="E21" s="22">
        <v>-350439550</v>
      </c>
    </row>
    <row r="22" spans="1:7" ht="105" x14ac:dyDescent="0.25">
      <c r="A22" s="26" t="s">
        <v>50</v>
      </c>
      <c r="B22" s="21" t="s">
        <v>33</v>
      </c>
      <c r="C22" s="23">
        <v>0</v>
      </c>
      <c r="D22" s="23">
        <v>0</v>
      </c>
      <c r="E22" s="23">
        <v>-45941700</v>
      </c>
    </row>
    <row r="23" spans="1:7" ht="75" x14ac:dyDescent="0.25">
      <c r="A23" s="15" t="s">
        <v>18</v>
      </c>
      <c r="B23" s="21" t="s">
        <v>38</v>
      </c>
      <c r="C23" s="23">
        <f>-C17</f>
        <v>-3785147353.5500002</v>
      </c>
      <c r="D23" s="23">
        <f>-D17</f>
        <v>-3638838314.25</v>
      </c>
      <c r="E23" s="23">
        <f>-E17</f>
        <v>-3645724039.0999999</v>
      </c>
    </row>
    <row r="24" spans="1:7" ht="28.5" x14ac:dyDescent="0.25">
      <c r="A24" s="15" t="s">
        <v>39</v>
      </c>
      <c r="B24" s="16" t="s">
        <v>44</v>
      </c>
      <c r="C24" s="25">
        <f>C25</f>
        <v>2645847287.9699998</v>
      </c>
      <c r="D24" s="25">
        <f t="shared" ref="D24:E27" si="4">D25</f>
        <v>0</v>
      </c>
      <c r="E24" s="25">
        <f t="shared" si="4"/>
        <v>0</v>
      </c>
    </row>
    <row r="25" spans="1:7" ht="24.6" customHeight="1" x14ac:dyDescent="0.25">
      <c r="A25" s="15" t="s">
        <v>40</v>
      </c>
      <c r="B25" s="17" t="s">
        <v>45</v>
      </c>
      <c r="C25" s="23">
        <f>C26</f>
        <v>2645847287.9699998</v>
      </c>
      <c r="D25" s="23">
        <f t="shared" si="4"/>
        <v>0</v>
      </c>
      <c r="E25" s="23">
        <f t="shared" si="4"/>
        <v>0</v>
      </c>
    </row>
    <row r="26" spans="1:7" ht="30" x14ac:dyDescent="0.25">
      <c r="A26" s="15" t="s">
        <v>41</v>
      </c>
      <c r="B26" s="17" t="s">
        <v>46</v>
      </c>
      <c r="C26" s="23">
        <f>C27</f>
        <v>2645847287.9699998</v>
      </c>
      <c r="D26" s="23">
        <f t="shared" si="4"/>
        <v>0</v>
      </c>
      <c r="E26" s="23">
        <f t="shared" si="4"/>
        <v>0</v>
      </c>
    </row>
    <row r="27" spans="1:7" ht="30" x14ac:dyDescent="0.25">
      <c r="A27" s="15" t="s">
        <v>42</v>
      </c>
      <c r="B27" s="17" t="s">
        <v>47</v>
      </c>
      <c r="C27" s="23">
        <f>C28</f>
        <v>2645847287.9699998</v>
      </c>
      <c r="D27" s="23">
        <f t="shared" si="4"/>
        <v>0</v>
      </c>
      <c r="E27" s="23">
        <f t="shared" si="4"/>
        <v>0</v>
      </c>
    </row>
    <row r="28" spans="1:7" ht="45" x14ac:dyDescent="0.25">
      <c r="A28" s="15" t="s">
        <v>43</v>
      </c>
      <c r="B28" s="17" t="s">
        <v>48</v>
      </c>
      <c r="C28" s="23">
        <v>2645847287.9699998</v>
      </c>
      <c r="D28" s="23">
        <v>0</v>
      </c>
      <c r="E28" s="23">
        <v>0</v>
      </c>
    </row>
    <row r="29" spans="1:7" x14ac:dyDescent="0.25">
      <c r="A29" s="28" t="s">
        <v>19</v>
      </c>
      <c r="B29" s="29"/>
      <c r="C29" s="25">
        <f>C8+C13+C24</f>
        <v>1641078287.9699998</v>
      </c>
      <c r="D29" s="25">
        <f t="shared" ref="D29:E29" si="5">D8+D13+D24</f>
        <v>1051318650</v>
      </c>
      <c r="E29" s="25">
        <f t="shared" si="5"/>
        <v>1051318650</v>
      </c>
      <c r="F29" s="4"/>
      <c r="G29" s="4"/>
    </row>
    <row r="31" spans="1:7" ht="20.65" customHeight="1" x14ac:dyDescent="0.25">
      <c r="E31" s="4"/>
    </row>
    <row r="33" spans="1:2" x14ac:dyDescent="0.25">
      <c r="A33" s="6"/>
      <c r="B33" s="7"/>
    </row>
  </sheetData>
  <mergeCells count="4">
    <mergeCell ref="A4:E4"/>
    <mergeCell ref="A29:B29"/>
    <mergeCell ref="C1:E1"/>
    <mergeCell ref="C2:E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20211005</vt:lpstr>
      <vt:lpstr>'20211005'!Заголовки_для_печати</vt:lpstr>
      <vt:lpstr>'20211005'!Область_печати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2021-11-01T07:20:14Z</dcterms:modified>
</cp:coreProperties>
</file>